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 со старого компа\рабочий стол\До 2-го ЧИСЛА КАЖДОГО МЕСЯЦА Долговыя книга\"/>
    </mc:Choice>
  </mc:AlternateContent>
  <bookViews>
    <workbookView xWindow="0" yWindow="0" windowWidth="28800" windowHeight="12330" activeTab="5"/>
  </bookViews>
  <sheets>
    <sheet name="01.02.21" sheetId="28" r:id="rId1"/>
    <sheet name="01.03.21" sheetId="29" r:id="rId2"/>
    <sheet name="01.04.21" sheetId="30" r:id="rId3"/>
    <sheet name="01.05.21" sheetId="31" r:id="rId4"/>
    <sheet name="01.06.21" sheetId="32" r:id="rId5"/>
    <sheet name="01.07.21" sheetId="33" r:id="rId6"/>
  </sheets>
  <definedNames>
    <definedName name="_xlnm.Print_Titles" localSheetId="0">'01.02.21'!$6:$6</definedName>
    <definedName name="_xlnm.Print_Titles" localSheetId="1">'01.03.21'!$6:$6</definedName>
    <definedName name="_xlnm.Print_Titles" localSheetId="2">'01.04.21'!$6:$6</definedName>
    <definedName name="_xlnm.Print_Titles" localSheetId="3">'01.05.21'!$6:$6</definedName>
    <definedName name="_xlnm.Print_Titles" localSheetId="4">'01.06.21'!$6:$6</definedName>
    <definedName name="_xlnm.Print_Titles" localSheetId="5">'01.07.21'!$6:$6</definedName>
  </definedNames>
  <calcPr calcId="162913"/>
</workbook>
</file>

<file path=xl/calcChain.xml><?xml version="1.0" encoding="utf-8"?>
<calcChain xmlns="http://schemas.openxmlformats.org/spreadsheetml/2006/main">
  <c r="O20" i="33" l="1"/>
  <c r="N20" i="33"/>
  <c r="P18" i="33"/>
  <c r="P20" i="33" s="1"/>
  <c r="L18" i="33"/>
  <c r="I18" i="33"/>
  <c r="H18" i="33"/>
  <c r="G18" i="33"/>
  <c r="Q17" i="33"/>
  <c r="Q18" i="33" s="1"/>
  <c r="Q20" i="33" s="1"/>
  <c r="O20" i="32" l="1"/>
  <c r="N20" i="32"/>
  <c r="P18" i="32"/>
  <c r="P20" i="32" s="1"/>
  <c r="L18" i="32"/>
  <c r="I18" i="32"/>
  <c r="H18" i="32"/>
  <c r="G18" i="32"/>
  <c r="Q17" i="32"/>
  <c r="Q18" i="32" s="1"/>
  <c r="Q20" i="32" s="1"/>
  <c r="O20" i="31" l="1"/>
  <c r="N20" i="31"/>
  <c r="P18" i="31"/>
  <c r="P20" i="31" s="1"/>
  <c r="L18" i="31"/>
  <c r="I18" i="31"/>
  <c r="H18" i="31"/>
  <c r="G18" i="31"/>
  <c r="Q17" i="31"/>
  <c r="Q18" i="31" s="1"/>
  <c r="Q20" i="31" s="1"/>
  <c r="O20" i="30" l="1"/>
  <c r="N20" i="30"/>
  <c r="P18" i="30"/>
  <c r="P20" i="30" s="1"/>
  <c r="L18" i="30"/>
  <c r="I18" i="30"/>
  <c r="H18" i="30"/>
  <c r="G18" i="30"/>
  <c r="Q17" i="30"/>
  <c r="Q18" i="30" s="1"/>
  <c r="Q20" i="30" s="1"/>
  <c r="O20" i="29" l="1"/>
  <c r="N20" i="29"/>
  <c r="P18" i="29"/>
  <c r="P20" i="29" s="1"/>
  <c r="L18" i="29"/>
  <c r="I18" i="29"/>
  <c r="H18" i="29"/>
  <c r="G18" i="29"/>
  <c r="Q17" i="29"/>
  <c r="Q18" i="29" s="1"/>
  <c r="Q20" i="29" s="1"/>
  <c r="Q20" i="28" l="1"/>
  <c r="P20" i="28"/>
  <c r="O20" i="28"/>
  <c r="N20" i="28"/>
  <c r="Q17" i="28"/>
  <c r="P18" i="28" l="1"/>
  <c r="L18" i="28"/>
  <c r="I18" i="28"/>
  <c r="H18" i="28"/>
  <c r="G18" i="28"/>
  <c r="Q18" i="28"/>
</calcChain>
</file>

<file path=xl/sharedStrings.xml><?xml version="1.0" encoding="utf-8"?>
<sst xmlns="http://schemas.openxmlformats.org/spreadsheetml/2006/main" count="750" uniqueCount="52">
  <si>
    <t>Дата получения</t>
  </si>
  <si>
    <t>Объем долга в рублях по курсу ЦБРФ</t>
  </si>
  <si>
    <t>Сумма получения в валюте обязате-льства</t>
  </si>
  <si>
    <t>Объем долга в валюте обязате-льства</t>
  </si>
  <si>
    <t>Остаток долга</t>
  </si>
  <si>
    <t>X</t>
  </si>
  <si>
    <t>(руб.)</t>
  </si>
  <si>
    <t>Итого</t>
  </si>
  <si>
    <t>х</t>
  </si>
  <si>
    <t>ИТОГО</t>
  </si>
  <si>
    <t xml:space="preserve">           МУНИЦИПАЛЬНАЯ ДОЛГОВАЯ ГНИГА АДМИНИСТРАЦИИ ГОРОДА ЧЕРЕПАНОВО ЧЕРЕПАНОВСКОГО РАЙОНА НОВОСИБИРСКОЙ ОБЛАСТИ</t>
  </si>
  <si>
    <t>I. Ценные бумаги муниципального образования города Черепаново Черепановского района Новосибирской области</t>
  </si>
  <si>
    <t>Сумма погашения по договору</t>
  </si>
  <si>
    <t>ИТОГО по разделу I.Ценные бумаги муниципального образования города Черепаново Черепановского района Новосибирской области</t>
  </si>
  <si>
    <t>II. Долговые обязательства по бюджетным кредитам от других бюджетов бюджетной системы Российской Федерации</t>
  </si>
  <si>
    <t>ИТОГО по разделу II. Долговые обязательства по бюджетным кредитам от других бюджетов бюджетной системы Российской Федерации</t>
  </si>
  <si>
    <t>ИТОГО по разделу III. Долговые обязательства по кредитам, полученным от кредитных организаций</t>
  </si>
  <si>
    <t xml:space="preserve">IV. Гарантии муниципального образования города Черепаново Черепановского района Новосибирской области </t>
  </si>
  <si>
    <t xml:space="preserve">ИТОГО по разделу IV. Гарантии муниципального образования города Черепаново Черепановского района Новосибирской области </t>
  </si>
  <si>
    <t>Заместитель главы администрации-главный бухгалтер</t>
  </si>
  <si>
    <t>III. Долговые обязательства по кредитам, полученным от кредитных организаций муниципальным образованием города Черепаново Черепановского района Новосибирской области</t>
  </si>
  <si>
    <t>№п/п</t>
  </si>
  <si>
    <t>Основание возникновения обязательства</t>
  </si>
  <si>
    <t>Номер и дата документа</t>
  </si>
  <si>
    <t>Кредитор</t>
  </si>
  <si>
    <t>Получатель</t>
  </si>
  <si>
    <t>Форма обеспечения</t>
  </si>
  <si>
    <t>Дата погашения по договору</t>
  </si>
  <si>
    <t>Дата погашения</t>
  </si>
  <si>
    <t>Сумма погашения</t>
  </si>
  <si>
    <t>Оплачено % по договору</t>
  </si>
  <si>
    <t>1.</t>
  </si>
  <si>
    <t>администрация города Черепаново Черепановского района Новосибирской области</t>
  </si>
  <si>
    <t>бюджет города Черепаново Черепановского района Новосибирской области</t>
  </si>
  <si>
    <t>Приложение № 1 к  Постановлению от 22.09.2017г.  № 562</t>
  </si>
  <si>
    <t>Т.С.Щукина</t>
  </si>
  <si>
    <t>Просроченная задолжен-ность</t>
  </si>
  <si>
    <t xml:space="preserve">Глава города Черепаново Черепановского района Новосибирской области </t>
  </si>
  <si>
    <t>Н.В.Рундаев</t>
  </si>
  <si>
    <t>Новосибирский социальный коммерческий банк «Левобережный» (публичное акционерное общество)</t>
  </si>
  <si>
    <t>Х</t>
  </si>
  <si>
    <t>Оказание услуг по предоставлению кредитных ресурсов администрации города Черепаново Черепановского района Новосибирской области в сумме 6 000 000 (шесть миллионов рублей) 00 копеек без обеспечения кредита</t>
  </si>
  <si>
    <t>Муниципальный контракт № 0151300023820000192 от 21.12.2020г. (ставка 6,36333200)</t>
  </si>
  <si>
    <t>НА "01" ФЕВРАЛЯ  2021 года</t>
  </si>
  <si>
    <t>29.12.2020
28.01.2021</t>
  </si>
  <si>
    <t>4 000 000,00
2 000 000,00</t>
  </si>
  <si>
    <t>НА "01" МАРТА  2021 года</t>
  </si>
  <si>
    <t>Е.А. Гребенщиков</t>
  </si>
  <si>
    <t>НА "01" АПРЕЛЯ  2021 года</t>
  </si>
  <si>
    <t>НА "01" МАЯ  2021 года</t>
  </si>
  <si>
    <t>НА "01" ИЮНЯ  2021 года</t>
  </si>
  <si>
    <t>НА "01" ИЮЛЯ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</si>
</sst>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&quot;р.&quot;"/>
    <numFmt numFmtId="167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b/>
      <sz val="13"/>
      <name val="Arial Cyr"/>
      <charset val="204"/>
    </font>
    <font>
      <b/>
      <sz val="14"/>
      <name val="Arial Cyr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0" borderId="0" xfId="0" applyBorder="1"/>
    <xf numFmtId="0" fontId="1" fillId="0" borderId="0" xfId="0" applyFont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167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5" fillId="0" borderId="7" xfId="0" applyFont="1" applyBorder="1"/>
    <xf numFmtId="0" fontId="5" fillId="0" borderId="0" xfId="0" applyFont="1" applyBorder="1"/>
    <xf numFmtId="0" fontId="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wrapText="1"/>
    </xf>
    <xf numFmtId="14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/>
    <xf numFmtId="164" fontId="7" fillId="0" borderId="1" xfId="1" applyFont="1" applyFill="1" applyBorder="1" applyAlignment="1">
      <alignment horizontal="center"/>
    </xf>
    <xf numFmtId="0" fontId="8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6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right"/>
    </xf>
    <xf numFmtId="166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1" xfId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4" fontId="5" fillId="0" borderId="1" xfId="0" applyNumberFormat="1" applyFont="1" applyBorder="1" applyAlignment="1">
      <alignment horizontal="center" wrapText="1"/>
    </xf>
    <xf numFmtId="164" fontId="5" fillId="0" borderId="1" xfId="1" applyFont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right"/>
    </xf>
    <xf numFmtId="0" fontId="6" fillId="0" borderId="8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8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9" fillId="2" borderId="8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9" fillId="2" borderId="6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9" fillId="0" borderId="8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O23" sqref="O23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38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J37" sqref="J3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G17" sqref="G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49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zoomScale="88" zoomScaleNormal="88" workbookViewId="0">
      <selection activeCell="L17" sqref="L17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8:B18"/>
    <mergeCell ref="N1:Q1"/>
    <mergeCell ref="A3:Q3"/>
    <mergeCell ref="A4:Q4"/>
    <mergeCell ref="A5:N5"/>
    <mergeCell ref="A8:Q8"/>
    <mergeCell ref="A10:B10"/>
    <mergeCell ref="A11:B11"/>
    <mergeCell ref="A12:Q12"/>
    <mergeCell ref="A14:B14"/>
    <mergeCell ref="A15:B15"/>
    <mergeCell ref="A16:Q16"/>
    <mergeCell ref="A19:B19"/>
    <mergeCell ref="A21:Q21"/>
    <mergeCell ref="A22:B22"/>
    <mergeCell ref="A23:B23"/>
    <mergeCell ref="A24:B24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2"/>
  <sheetViews>
    <sheetView tabSelected="1" zoomScale="88" zoomScaleNormal="88" workbookViewId="0">
      <selection activeCell="I15" sqref="I15"/>
    </sheetView>
  </sheetViews>
  <sheetFormatPr defaultRowHeight="15" x14ac:dyDescent="0.25"/>
  <cols>
    <col min="1" max="1" width="6.5703125" customWidth="1"/>
    <col min="2" max="2" width="24.7109375" customWidth="1"/>
    <col min="3" max="3" width="13.5703125" customWidth="1"/>
    <col min="4" max="4" width="12.140625" customWidth="1"/>
    <col min="5" max="5" width="15.140625" customWidth="1"/>
    <col min="6" max="6" width="12.5703125" bestFit="1" customWidth="1"/>
    <col min="7" max="7" width="17.42578125" customWidth="1"/>
    <col min="8" max="8" width="17.140625" customWidth="1"/>
    <col min="9" max="9" width="18.28515625" customWidth="1"/>
    <col min="10" max="10" width="14.140625" customWidth="1"/>
    <col min="11" max="11" width="12.5703125" bestFit="1" customWidth="1"/>
    <col min="12" max="12" width="17.42578125" customWidth="1"/>
    <col min="13" max="13" width="14.28515625" customWidth="1"/>
    <col min="14" max="14" width="18.28515625" customWidth="1"/>
    <col min="15" max="15" width="17.28515625" customWidth="1"/>
    <col min="16" max="16" width="14.28515625" customWidth="1"/>
    <col min="17" max="17" width="16.7109375" customWidth="1"/>
  </cols>
  <sheetData>
    <row r="1" spans="1:24" x14ac:dyDescent="0.25">
      <c r="N1" s="57" t="s">
        <v>34</v>
      </c>
      <c r="O1" s="57"/>
      <c r="P1" s="57"/>
      <c r="Q1" s="57"/>
    </row>
    <row r="2" spans="1:24" ht="16.5" x14ac:dyDescent="0.25">
      <c r="H2" s="10"/>
      <c r="I2" s="8"/>
      <c r="O2" s="9"/>
      <c r="P2" s="9"/>
      <c r="Q2" s="9"/>
    </row>
    <row r="3" spans="1:24" ht="18" x14ac:dyDescent="0.25">
      <c r="A3" s="58" t="s">
        <v>10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24" ht="18" x14ac:dyDescent="0.25">
      <c r="A4" s="58" t="s">
        <v>51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24" ht="15.75" x14ac:dyDescent="0.2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1"/>
      <c r="P5" s="1"/>
      <c r="Q5" s="7" t="s">
        <v>6</v>
      </c>
      <c r="R5" s="1"/>
      <c r="S5" s="1"/>
      <c r="T5" s="1"/>
      <c r="U5" s="1"/>
      <c r="V5" s="1"/>
      <c r="W5" s="1"/>
      <c r="X5" s="1"/>
    </row>
    <row r="6" spans="1:24" s="3" customFormat="1" ht="78.75" x14ac:dyDescent="0.25">
      <c r="A6" s="4" t="s">
        <v>21</v>
      </c>
      <c r="B6" s="4" t="s">
        <v>23</v>
      </c>
      <c r="C6" s="4" t="s">
        <v>22</v>
      </c>
      <c r="D6" s="4" t="s">
        <v>24</v>
      </c>
      <c r="E6" s="4" t="s">
        <v>25</v>
      </c>
      <c r="F6" s="4" t="s">
        <v>0</v>
      </c>
      <c r="G6" s="4" t="s">
        <v>2</v>
      </c>
      <c r="H6" s="4" t="s">
        <v>3</v>
      </c>
      <c r="I6" s="4" t="s">
        <v>1</v>
      </c>
      <c r="J6" s="4" t="s">
        <v>26</v>
      </c>
      <c r="K6" s="4" t="s">
        <v>27</v>
      </c>
      <c r="L6" s="4" t="s">
        <v>12</v>
      </c>
      <c r="M6" s="4" t="s">
        <v>28</v>
      </c>
      <c r="N6" s="4" t="s">
        <v>29</v>
      </c>
      <c r="O6" s="4" t="s">
        <v>4</v>
      </c>
      <c r="P6" s="4" t="s">
        <v>36</v>
      </c>
      <c r="Q6" s="4" t="s">
        <v>30</v>
      </c>
      <c r="R6" s="2"/>
      <c r="S6" s="2"/>
      <c r="T6" s="2"/>
      <c r="U6" s="2"/>
      <c r="V6" s="2"/>
      <c r="W6" s="2"/>
      <c r="X6" s="2"/>
    </row>
    <row r="7" spans="1:24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1"/>
      <c r="S7" s="1"/>
      <c r="T7" s="1"/>
      <c r="U7" s="1"/>
      <c r="V7" s="1"/>
      <c r="W7" s="1"/>
      <c r="X7" s="1"/>
    </row>
    <row r="8" spans="1:24" ht="20.25" customHeight="1" x14ac:dyDescent="0.3">
      <c r="A8" s="60" t="s">
        <v>11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2"/>
      <c r="R8" s="1"/>
      <c r="S8" s="1"/>
      <c r="T8" s="1"/>
      <c r="U8" s="1"/>
      <c r="V8" s="1"/>
      <c r="W8" s="1"/>
      <c r="X8" s="1"/>
    </row>
    <row r="9" spans="1:24" ht="15.75" x14ac:dyDescent="0.25">
      <c r="A9" s="15"/>
      <c r="B9" s="17"/>
      <c r="C9" s="4"/>
      <c r="D9" s="11"/>
      <c r="E9" s="6"/>
      <c r="F9" s="12"/>
      <c r="G9" s="13"/>
      <c r="H9" s="13"/>
      <c r="I9" s="13"/>
      <c r="J9" s="4"/>
      <c r="K9" s="12"/>
      <c r="L9" s="13"/>
      <c r="M9" s="12"/>
      <c r="N9" s="14"/>
      <c r="O9" s="13"/>
      <c r="P9" s="11"/>
      <c r="Q9" s="16"/>
      <c r="R9" s="1"/>
      <c r="S9" s="1"/>
      <c r="T9" s="1"/>
      <c r="U9" s="1"/>
      <c r="V9" s="1"/>
      <c r="W9" s="1"/>
      <c r="X9" s="1"/>
    </row>
    <row r="10" spans="1:24" ht="15.75" x14ac:dyDescent="0.25">
      <c r="A10" s="63" t="s">
        <v>7</v>
      </c>
      <c r="B10" s="64"/>
      <c r="C10" s="20"/>
      <c r="D10" s="21"/>
      <c r="E10" s="22"/>
      <c r="F10" s="23"/>
      <c r="G10" s="24" t="s">
        <v>8</v>
      </c>
      <c r="H10" s="24" t="s">
        <v>8</v>
      </c>
      <c r="I10" s="24"/>
      <c r="J10" s="25"/>
      <c r="K10" s="23"/>
      <c r="L10" s="24"/>
      <c r="M10" s="23"/>
      <c r="N10" s="26"/>
      <c r="O10" s="24"/>
      <c r="P10" s="21"/>
      <c r="Q10" s="27"/>
      <c r="R10" s="1"/>
      <c r="S10" s="1"/>
      <c r="T10" s="1"/>
      <c r="U10" s="1"/>
      <c r="V10" s="1"/>
      <c r="W10" s="1"/>
      <c r="X10" s="1"/>
    </row>
    <row r="11" spans="1:24" ht="95.25" customHeight="1" x14ac:dyDescent="0.3">
      <c r="A11" s="65" t="s">
        <v>13</v>
      </c>
      <c r="B11" s="66"/>
      <c r="C11" s="28" t="s">
        <v>5</v>
      </c>
      <c r="D11" s="29" t="s">
        <v>5</v>
      </c>
      <c r="E11" s="29" t="s">
        <v>5</v>
      </c>
      <c r="F11" s="29" t="s">
        <v>5</v>
      </c>
      <c r="G11" s="29" t="s">
        <v>5</v>
      </c>
      <c r="H11" s="29" t="s">
        <v>5</v>
      </c>
      <c r="I11" s="30"/>
      <c r="J11" s="29" t="s">
        <v>5</v>
      </c>
      <c r="K11" s="29" t="s">
        <v>5</v>
      </c>
      <c r="L11" s="29" t="s">
        <v>5</v>
      </c>
      <c r="M11" s="29" t="s">
        <v>5</v>
      </c>
      <c r="N11" s="31"/>
      <c r="O11" s="30"/>
      <c r="P11" s="30"/>
      <c r="Q11" s="32"/>
      <c r="R11" s="1"/>
      <c r="S11" s="1"/>
      <c r="T11" s="1"/>
      <c r="U11" s="1"/>
      <c r="V11" s="1"/>
      <c r="W11" s="1"/>
      <c r="X11" s="1"/>
    </row>
    <row r="12" spans="1:24" ht="21.75" customHeight="1" x14ac:dyDescent="0.3">
      <c r="A12" s="60" t="s">
        <v>14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2"/>
      <c r="R12" s="1"/>
      <c r="S12" s="1"/>
      <c r="T12" s="1"/>
      <c r="U12" s="1"/>
      <c r="V12" s="1"/>
      <c r="W12" s="1"/>
      <c r="X12" s="1"/>
    </row>
    <row r="13" spans="1:24" ht="15.75" x14ac:dyDescent="0.25">
      <c r="A13" s="15"/>
      <c r="B13" s="17"/>
      <c r="C13" s="4"/>
      <c r="D13" s="11"/>
      <c r="E13" s="6"/>
      <c r="F13" s="12"/>
      <c r="G13" s="13"/>
      <c r="H13" s="13"/>
      <c r="I13" s="13"/>
      <c r="J13" s="4"/>
      <c r="K13" s="12"/>
      <c r="L13" s="13"/>
      <c r="M13" s="12"/>
      <c r="N13" s="14"/>
      <c r="O13" s="13"/>
      <c r="P13" s="11"/>
      <c r="Q13" s="16"/>
      <c r="R13" s="1"/>
      <c r="S13" s="1"/>
      <c r="T13" s="1"/>
      <c r="U13" s="1"/>
      <c r="V13" s="1"/>
      <c r="W13" s="1"/>
      <c r="X13" s="1"/>
    </row>
    <row r="14" spans="1:24" ht="15.75" x14ac:dyDescent="0.25">
      <c r="A14" s="63" t="s">
        <v>7</v>
      </c>
      <c r="B14" s="64"/>
      <c r="C14" s="20"/>
      <c r="D14" s="21"/>
      <c r="E14" s="22"/>
      <c r="F14" s="23"/>
      <c r="G14" s="24" t="s">
        <v>8</v>
      </c>
      <c r="H14" s="24" t="s">
        <v>8</v>
      </c>
      <c r="I14" s="24"/>
      <c r="J14" s="25"/>
      <c r="K14" s="23"/>
      <c r="L14" s="24"/>
      <c r="M14" s="23"/>
      <c r="N14" s="26"/>
      <c r="O14" s="24"/>
      <c r="P14" s="21"/>
      <c r="Q14" s="27"/>
      <c r="R14" s="1"/>
      <c r="S14" s="1"/>
      <c r="T14" s="1"/>
      <c r="U14" s="1"/>
      <c r="V14" s="1"/>
      <c r="W14" s="1"/>
      <c r="X14" s="1"/>
    </row>
    <row r="15" spans="1:24" ht="85.5" customHeight="1" x14ac:dyDescent="0.3">
      <c r="A15" s="65" t="s">
        <v>15</v>
      </c>
      <c r="B15" s="66"/>
      <c r="C15" s="28" t="s">
        <v>5</v>
      </c>
      <c r="D15" s="29" t="s">
        <v>5</v>
      </c>
      <c r="E15" s="29" t="s">
        <v>5</v>
      </c>
      <c r="F15" s="29" t="s">
        <v>5</v>
      </c>
      <c r="G15" s="29" t="s">
        <v>5</v>
      </c>
      <c r="H15" s="29" t="s">
        <v>5</v>
      </c>
      <c r="I15" s="30"/>
      <c r="J15" s="29" t="s">
        <v>5</v>
      </c>
      <c r="K15" s="29" t="s">
        <v>5</v>
      </c>
      <c r="L15" s="29" t="s">
        <v>5</v>
      </c>
      <c r="M15" s="29" t="s">
        <v>5</v>
      </c>
      <c r="N15" s="31"/>
      <c r="O15" s="30"/>
      <c r="P15" s="30"/>
      <c r="Q15" s="32"/>
      <c r="R15" s="1"/>
      <c r="S15" s="1"/>
      <c r="T15" s="1"/>
      <c r="U15" s="1"/>
      <c r="V15" s="1"/>
      <c r="W15" s="1"/>
      <c r="X15" s="1"/>
    </row>
    <row r="16" spans="1:24" ht="20.25" x14ac:dyDescent="0.3">
      <c r="A16" s="67" t="s">
        <v>20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9"/>
      <c r="R16" s="1"/>
      <c r="S16" s="1"/>
      <c r="T16" s="1"/>
      <c r="U16" s="1"/>
      <c r="V16" s="1"/>
      <c r="W16" s="1"/>
      <c r="X16" s="1"/>
    </row>
    <row r="17" spans="1:24" ht="318" customHeight="1" x14ac:dyDescent="0.25">
      <c r="A17" s="4" t="s">
        <v>31</v>
      </c>
      <c r="B17" s="4" t="s">
        <v>42</v>
      </c>
      <c r="C17" s="4" t="s">
        <v>41</v>
      </c>
      <c r="D17" s="51" t="s">
        <v>39</v>
      </c>
      <c r="E17" s="6" t="s">
        <v>32</v>
      </c>
      <c r="F17" s="47">
        <v>44187</v>
      </c>
      <c r="G17" s="48">
        <v>6000000</v>
      </c>
      <c r="H17" s="48">
        <v>6000000</v>
      </c>
      <c r="I17" s="49">
        <v>6000000</v>
      </c>
      <c r="J17" s="4" t="s">
        <v>33</v>
      </c>
      <c r="K17" s="47">
        <v>44550</v>
      </c>
      <c r="L17" s="48">
        <v>6000000</v>
      </c>
      <c r="M17" s="52" t="s">
        <v>44</v>
      </c>
      <c r="N17" s="53" t="s">
        <v>45</v>
      </c>
      <c r="O17" s="50">
        <v>0</v>
      </c>
      <c r="P17" s="50">
        <v>0</v>
      </c>
      <c r="Q17" s="46">
        <f>10431.69+8372.03</f>
        <v>18803.72</v>
      </c>
      <c r="R17" s="1"/>
      <c r="S17" s="1"/>
      <c r="T17" s="1"/>
      <c r="U17" s="1"/>
      <c r="V17" s="1"/>
      <c r="W17" s="1"/>
      <c r="X17" s="1"/>
    </row>
    <row r="18" spans="1:24" ht="15.75" x14ac:dyDescent="0.25">
      <c r="A18" s="55" t="s">
        <v>7</v>
      </c>
      <c r="B18" s="56"/>
      <c r="C18" s="33" t="s">
        <v>8</v>
      </c>
      <c r="D18" s="34" t="s">
        <v>8</v>
      </c>
      <c r="E18" s="35" t="s">
        <v>8</v>
      </c>
      <c r="F18" s="23" t="s">
        <v>8</v>
      </c>
      <c r="G18" s="36">
        <f>SUM(G17:G17)</f>
        <v>6000000</v>
      </c>
      <c r="H18" s="36">
        <f>SUM(H17:H17)</f>
        <v>6000000</v>
      </c>
      <c r="I18" s="36">
        <f>SUM(I17:I17)</f>
        <v>6000000</v>
      </c>
      <c r="J18" s="36" t="s">
        <v>40</v>
      </c>
      <c r="K18" s="36" t="s">
        <v>40</v>
      </c>
      <c r="L18" s="36">
        <f>SUM(L17:L17)</f>
        <v>6000000</v>
      </c>
      <c r="M18" s="23" t="s">
        <v>8</v>
      </c>
      <c r="N18" s="38">
        <v>6000000</v>
      </c>
      <c r="O18" s="38">
        <v>0</v>
      </c>
      <c r="P18" s="38">
        <f>P17</f>
        <v>0</v>
      </c>
      <c r="Q18" s="38">
        <f>Q17</f>
        <v>18803.72</v>
      </c>
    </row>
    <row r="19" spans="1:24" ht="66" customHeight="1" x14ac:dyDescent="0.25">
      <c r="A19" s="70" t="s">
        <v>16</v>
      </c>
      <c r="B19" s="71"/>
      <c r="C19" s="39" t="s">
        <v>5</v>
      </c>
      <c r="D19" s="39" t="s">
        <v>5</v>
      </c>
      <c r="E19" s="39" t="s">
        <v>5</v>
      </c>
      <c r="F19" s="39" t="s">
        <v>5</v>
      </c>
      <c r="G19" s="39" t="s">
        <v>5</v>
      </c>
      <c r="H19" s="39" t="s">
        <v>5</v>
      </c>
      <c r="I19" s="40"/>
      <c r="J19" s="39" t="s">
        <v>5</v>
      </c>
      <c r="K19" s="39" t="s">
        <v>5</v>
      </c>
      <c r="L19" s="39" t="s">
        <v>5</v>
      </c>
      <c r="M19" s="39" t="s">
        <v>5</v>
      </c>
      <c r="N19" s="41"/>
      <c r="O19" s="41"/>
      <c r="P19" s="41"/>
      <c r="Q19" s="39"/>
    </row>
    <row r="20" spans="1:24" ht="18.75" x14ac:dyDescent="0.3">
      <c r="A20" s="42" t="s">
        <v>9</v>
      </c>
      <c r="B20" s="43"/>
      <c r="C20" s="43" t="s">
        <v>5</v>
      </c>
      <c r="D20" s="43" t="s">
        <v>5</v>
      </c>
      <c r="E20" s="43" t="s">
        <v>5</v>
      </c>
      <c r="F20" s="43" t="s">
        <v>5</v>
      </c>
      <c r="G20" s="43" t="s">
        <v>5</v>
      </c>
      <c r="H20" s="43" t="s">
        <v>5</v>
      </c>
      <c r="I20" s="44"/>
      <c r="J20" s="43" t="s">
        <v>5</v>
      </c>
      <c r="K20" s="43" t="s">
        <v>5</v>
      </c>
      <c r="L20" s="43" t="s">
        <v>5</v>
      </c>
      <c r="M20" s="43" t="s">
        <v>5</v>
      </c>
      <c r="N20" s="44">
        <f>N18</f>
        <v>6000000</v>
      </c>
      <c r="O20" s="44">
        <f>O18</f>
        <v>0</v>
      </c>
      <c r="P20" s="44">
        <f>P18</f>
        <v>0</v>
      </c>
      <c r="Q20" s="54">
        <f>Q18</f>
        <v>18803.72</v>
      </c>
    </row>
    <row r="21" spans="1:24" ht="20.25" x14ac:dyDescent="0.3">
      <c r="A21" s="72" t="s">
        <v>17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4"/>
      <c r="R21" s="1"/>
      <c r="S21" s="1"/>
      <c r="T21" s="1"/>
      <c r="U21" s="1"/>
      <c r="V21" s="1"/>
      <c r="W21" s="1"/>
      <c r="X21" s="1"/>
    </row>
    <row r="22" spans="1:24" ht="15.75" x14ac:dyDescent="0.25">
      <c r="A22" s="55"/>
      <c r="B22" s="56"/>
      <c r="C22" s="22"/>
      <c r="D22" s="34"/>
      <c r="E22" s="22"/>
      <c r="F22" s="23"/>
      <c r="G22" s="36"/>
      <c r="H22" s="36"/>
      <c r="I22" s="37"/>
      <c r="J22" s="25"/>
      <c r="K22" s="23"/>
      <c r="L22" s="36"/>
      <c r="M22" s="23"/>
      <c r="N22" s="38"/>
      <c r="O22" s="38"/>
      <c r="P22" s="38"/>
      <c r="Q22" s="25"/>
      <c r="R22" s="1"/>
      <c r="S22" s="1"/>
      <c r="T22" s="1"/>
      <c r="U22" s="1"/>
      <c r="V22" s="1"/>
      <c r="W22" s="1"/>
      <c r="X22" s="1"/>
    </row>
    <row r="23" spans="1:24" ht="15.75" x14ac:dyDescent="0.25">
      <c r="A23" s="55" t="s">
        <v>7</v>
      </c>
      <c r="B23" s="56"/>
      <c r="C23" s="33" t="s">
        <v>8</v>
      </c>
      <c r="D23" s="34" t="s">
        <v>8</v>
      </c>
      <c r="E23" s="35" t="s">
        <v>8</v>
      </c>
      <c r="F23" s="23" t="s">
        <v>8</v>
      </c>
      <c r="G23" s="36"/>
      <c r="H23" s="36"/>
      <c r="I23" s="37"/>
      <c r="J23" s="33" t="s">
        <v>8</v>
      </c>
      <c r="K23" s="23" t="s">
        <v>8</v>
      </c>
      <c r="L23" s="36"/>
      <c r="M23" s="23" t="s">
        <v>8</v>
      </c>
      <c r="N23" s="38"/>
      <c r="O23" s="38"/>
      <c r="P23" s="38"/>
      <c r="Q23" s="25"/>
    </row>
    <row r="24" spans="1:24" ht="99" customHeight="1" x14ac:dyDescent="0.25">
      <c r="A24" s="70" t="s">
        <v>18</v>
      </c>
      <c r="B24" s="71"/>
      <c r="C24" s="39" t="s">
        <v>5</v>
      </c>
      <c r="D24" s="39" t="s">
        <v>5</v>
      </c>
      <c r="E24" s="39" t="s">
        <v>5</v>
      </c>
      <c r="F24" s="39" t="s">
        <v>5</v>
      </c>
      <c r="G24" s="39" t="s">
        <v>5</v>
      </c>
      <c r="H24" s="39" t="s">
        <v>5</v>
      </c>
      <c r="I24" s="40"/>
      <c r="J24" s="39" t="s">
        <v>5</v>
      </c>
      <c r="K24" s="39" t="s">
        <v>5</v>
      </c>
      <c r="L24" s="39" t="s">
        <v>5</v>
      </c>
      <c r="M24" s="39" t="s">
        <v>5</v>
      </c>
      <c r="N24" s="41"/>
      <c r="O24" s="41"/>
      <c r="P24" s="41"/>
      <c r="Q24" s="39"/>
    </row>
    <row r="25" spans="1:24" ht="18.75" x14ac:dyDescent="0.3">
      <c r="A25" s="42" t="s">
        <v>9</v>
      </c>
      <c r="B25" s="43"/>
      <c r="C25" s="43" t="s">
        <v>5</v>
      </c>
      <c r="D25" s="43" t="s">
        <v>5</v>
      </c>
      <c r="E25" s="43" t="s">
        <v>5</v>
      </c>
      <c r="F25" s="43" t="s">
        <v>5</v>
      </c>
      <c r="G25" s="43" t="s">
        <v>5</v>
      </c>
      <c r="H25" s="43" t="s">
        <v>5</v>
      </c>
      <c r="I25" s="44"/>
      <c r="J25" s="43" t="s">
        <v>5</v>
      </c>
      <c r="K25" s="43" t="s">
        <v>5</v>
      </c>
      <c r="L25" s="43" t="s">
        <v>5</v>
      </c>
      <c r="M25" s="43" t="s">
        <v>5</v>
      </c>
      <c r="N25" s="44"/>
      <c r="O25" s="44"/>
      <c r="P25" s="43"/>
      <c r="Q25" s="45"/>
    </row>
    <row r="26" spans="1:24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24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24" ht="15.75" x14ac:dyDescent="0.25">
      <c r="A28" s="1" t="s">
        <v>37</v>
      </c>
      <c r="B28" s="1"/>
      <c r="C28" s="1"/>
      <c r="D28" s="1"/>
      <c r="E28" s="1"/>
      <c r="F28" s="1"/>
      <c r="G28" s="1"/>
      <c r="H28" s="18"/>
      <c r="I28" s="1" t="s">
        <v>47</v>
      </c>
      <c r="J28" s="1"/>
      <c r="K28" s="1"/>
      <c r="L28" s="19"/>
      <c r="M28" s="19"/>
      <c r="N28" s="19"/>
      <c r="O28" s="19"/>
      <c r="P28" s="19"/>
      <c r="Q28" s="19"/>
    </row>
    <row r="29" spans="1:24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9"/>
      <c r="M29" s="19"/>
      <c r="N29" s="19"/>
      <c r="O29" s="19"/>
      <c r="P29" s="19"/>
      <c r="Q29" s="19"/>
    </row>
    <row r="30" spans="1:24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9"/>
      <c r="M30" s="19"/>
      <c r="N30" s="19"/>
      <c r="O30" s="19"/>
      <c r="P30" s="19"/>
      <c r="Q30" s="19"/>
    </row>
    <row r="31" spans="1:24" ht="15.75" x14ac:dyDescent="0.25">
      <c r="A31" s="1" t="s">
        <v>19</v>
      </c>
      <c r="B31" s="1"/>
      <c r="C31" s="1"/>
      <c r="D31" s="1"/>
      <c r="E31" s="1"/>
      <c r="F31" s="1"/>
      <c r="G31" s="1"/>
      <c r="H31" s="18"/>
      <c r="I31" s="1" t="s">
        <v>35</v>
      </c>
      <c r="J31" s="1"/>
      <c r="K31" s="1"/>
      <c r="L31" s="19"/>
      <c r="M31" s="19"/>
      <c r="N31" s="19"/>
      <c r="O31" s="19"/>
      <c r="P31" s="19"/>
      <c r="Q31" s="19"/>
    </row>
    <row r="32" spans="1:24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9"/>
      <c r="M32" s="19"/>
      <c r="N32" s="19"/>
      <c r="O32" s="19"/>
      <c r="P32" s="19"/>
      <c r="Q32" s="19"/>
    </row>
    <row r="33" spans="1:17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</sheetData>
  <mergeCells count="17">
    <mergeCell ref="A19:B19"/>
    <mergeCell ref="A21:Q21"/>
    <mergeCell ref="A22:B22"/>
    <mergeCell ref="A23:B23"/>
    <mergeCell ref="A24:B24"/>
    <mergeCell ref="A11:B11"/>
    <mergeCell ref="A12:Q12"/>
    <mergeCell ref="A14:B14"/>
    <mergeCell ref="A15:B15"/>
    <mergeCell ref="A16:Q16"/>
    <mergeCell ref="A18:B18"/>
    <mergeCell ref="N1:Q1"/>
    <mergeCell ref="A3:Q3"/>
    <mergeCell ref="A4:Q4"/>
    <mergeCell ref="A5:N5"/>
    <mergeCell ref="A8:Q8"/>
    <mergeCell ref="A10:B10"/>
  </mergeCells>
  <pageMargins left="0.31496062992125984" right="0.31496062992125984" top="0.55118110236220474" bottom="0.94488188976377963" header="0" footer="0"/>
  <pageSetup paperSize="9" scale="4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01.02.21</vt:lpstr>
      <vt:lpstr>01.03.21</vt:lpstr>
      <vt:lpstr>01.04.21</vt:lpstr>
      <vt:lpstr>01.05.21</vt:lpstr>
      <vt:lpstr>01.06.21</vt:lpstr>
      <vt:lpstr>01.07.21</vt:lpstr>
      <vt:lpstr>'01.02.21'!Заголовки_для_печати</vt:lpstr>
      <vt:lpstr>'01.03.21'!Заголовки_для_печати</vt:lpstr>
      <vt:lpstr>'01.04.21'!Заголовки_для_печати</vt:lpstr>
      <vt:lpstr>'01.05.21'!Заголовки_для_печати</vt:lpstr>
      <vt:lpstr>'01.06.21'!Заголовки_для_печати</vt:lpstr>
      <vt:lpstr>'01.07.21'!Заголовки_для_печати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Palceva</dc:creator>
  <cp:lastModifiedBy>Татьяна</cp:lastModifiedBy>
  <cp:lastPrinted>2018-04-25T09:54:58Z</cp:lastPrinted>
  <dcterms:created xsi:type="dcterms:W3CDTF">2010-04-01T06:14:42Z</dcterms:created>
  <dcterms:modified xsi:type="dcterms:W3CDTF">2021-08-09T04:59:00Z</dcterms:modified>
</cp:coreProperties>
</file>